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H2.PFK.local\PrivateFolders$\olegs.moskevics\Desktop\KEKAVA\PFK\Projekts_26_03_Biodrosiba\IPTA\Gerbtuve\"/>
    </mc:Choice>
  </mc:AlternateContent>
  <xr:revisionPtr revIDLastSave="0" documentId="13_ncr:1_{9033BF3D-614C-47D5-BD47-38547810670F}" xr6:coauthVersionLast="47" xr6:coauthVersionMax="47" xr10:uidLastSave="{00000000-0000-0000-0000-000000000000}"/>
  <bookViews>
    <workbookView xWindow="5930" yWindow="100" windowWidth="19090" windowHeight="10130" xr2:uid="{00000000-000D-0000-FFFF-FFFF00000000}"/>
  </bookViews>
  <sheets>
    <sheet name="Tame 1 Gerbtuv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5" l="1"/>
  <c r="A29" i="5"/>
  <c r="D47" i="5"/>
  <c r="D46" i="5"/>
  <c r="A10" i="5" l="1"/>
  <c r="A11" i="5" s="1"/>
  <c r="A12" i="5" s="1"/>
  <c r="A13" i="5" s="1"/>
  <c r="A14" i="5" s="1"/>
  <c r="A15" i="5" s="1"/>
  <c r="A16" i="5" s="1"/>
  <c r="A17" i="5" s="1"/>
  <c r="A20" i="5" s="1"/>
  <c r="A21" i="5" s="1"/>
  <c r="A22" i="5" s="1"/>
  <c r="A23" i="5" s="1"/>
  <c r="A25" i="5" s="1"/>
  <c r="A26" i="5" s="1"/>
  <c r="A27" i="5" s="1"/>
  <c r="I51" i="5" l="1"/>
  <c r="J51" i="5"/>
  <c r="L53" i="5" s="1"/>
  <c r="K51" i="5"/>
  <c r="L51" i="5" l="1"/>
  <c r="L54" i="5" s="1"/>
  <c r="L52" i="5" l="1"/>
  <c r="L55" i="5" s="1"/>
</calcChain>
</file>

<file path=xl/sharedStrings.xml><?xml version="1.0" encoding="utf-8"?>
<sst xmlns="http://schemas.openxmlformats.org/spreadsheetml/2006/main" count="103" uniqueCount="71">
  <si>
    <t>Nr.p.k.</t>
  </si>
  <si>
    <t>Darba nosaukums</t>
  </si>
  <si>
    <t>Mērv.</t>
  </si>
  <si>
    <t>Daudz.</t>
  </si>
  <si>
    <t>Vienības izmaksas</t>
  </si>
  <si>
    <t>Kopējās izmaksas</t>
  </si>
  <si>
    <t>Summa (EUR)</t>
  </si>
  <si>
    <t>Darba alga (EUR)</t>
  </si>
  <si>
    <t>Materiāli (EUR)</t>
  </si>
  <si>
    <t>Mehānismi (EUR)</t>
  </si>
  <si>
    <t>Kopā (EUR)</t>
  </si>
  <si>
    <t>m2</t>
  </si>
  <si>
    <t>Kopā bez PVN:</t>
  </si>
  <si>
    <t>m3</t>
  </si>
  <si>
    <t>gab</t>
  </si>
  <si>
    <t>kompl</t>
  </si>
  <si>
    <t>Paligmateriali</t>
  </si>
  <si>
    <t>DEMONTAŽAS DARBI</t>
  </si>
  <si>
    <t>Durvis</t>
  </si>
  <si>
    <t>Sienas</t>
  </si>
  <si>
    <t>Griesti</t>
  </si>
  <si>
    <t>Citi darbi</t>
  </si>
  <si>
    <t>MONTĀŽAS DARBI</t>
  </si>
  <si>
    <t>Grīdas</t>
  </si>
  <si>
    <t>Melno grīdas pabetonešana 100mm</t>
  </si>
  <si>
    <t>Silto grīdu sadeles skapja montaža ar pieslegšanu</t>
  </si>
  <si>
    <t>Esošo durvju pārsedzes pārbūve</t>
  </si>
  <si>
    <t>Ārdurviju no PVC divviru montāža ar apdares darbiem</t>
  </si>
  <si>
    <t>Iekšdurvju no PVC montāža ar apdares darbiem</t>
  </si>
  <si>
    <t>Atkrītumu savakšana,izvēšana,utilizācija</t>
  </si>
  <si>
    <t>Materiālu transports</t>
  </si>
  <si>
    <t>Kopā:</t>
  </si>
  <si>
    <t>Plānotie uzkrājumi</t>
  </si>
  <si>
    <t>Virsizmaksas</t>
  </si>
  <si>
    <t>Flīzešana, hidroizilācijas iestrāde</t>
  </si>
  <si>
    <t>Ārsienu griešana (demontāža) zem vecā loga</t>
  </si>
  <si>
    <t>Esošās koka grīdas un tās konstrukcijas demomtāža</t>
  </si>
  <si>
    <t>Esoša reģipša apšuvuma un tā karkasa, izolācijas demontāža</t>
  </si>
  <si>
    <t>Esošā PVC Loga demontāža</t>
  </si>
  <si>
    <t>Esošo koka durvju demontāža</t>
  </si>
  <si>
    <t>Apkures maģistrāles un radiatora demontāža</t>
  </si>
  <si>
    <t>Flīzes ieklašana (dušas kabine), hidroizolācijas iestrāde</t>
  </si>
  <si>
    <t>Mobilizacija un darba zonas iekārtošana, norobežošana</t>
  </si>
  <si>
    <t>Jauna industriāla linoleja ieklašana, virsmu špahtelējot, segumu pielīmēt un veidot 10 cm uzlaidumus uz sienu virsmām</t>
  </si>
  <si>
    <t>Apkure un santehnika</t>
  </si>
  <si>
    <t>Jaunas apkūres maģistrales izbūve zem betona grīdas (20t.m d=50mm)</t>
  </si>
  <si>
    <t>Stūra izlietnes izbūve un montaža, pieslēgumu caurules 2m attālumā</t>
  </si>
  <si>
    <t>Ārsienu siltināšana 50mm minerālvate+ tvaika izolācija PVC 20mikr.</t>
  </si>
  <si>
    <t>Ārsienu Apšuvums ar reģipšu lietojot Knauf Blue gkf plāksnes vienā kārtā, sistēma KNAUF W623, attālums starp statņiem CD 60/27 400mm</t>
  </si>
  <si>
    <t>Piekārto griestu ARMSTRONG sistēmas montaža. Mitrumizturīgie, 600x600mm</t>
  </si>
  <si>
    <r>
      <t>Ventilācijas izbūve,</t>
    </r>
    <r>
      <rPr>
        <i/>
        <sz val="11"/>
        <color theme="1"/>
        <rFont val="Times New Roman"/>
        <family val="1"/>
        <charset val="186"/>
      </rPr>
      <t xml:space="preserve"> Nosūces ventilators dušas telpā un izvads ārsienā</t>
    </r>
    <r>
      <rPr>
        <b/>
        <i/>
        <sz val="11"/>
        <color theme="1"/>
        <rFont val="Times New Roman"/>
        <family val="1"/>
        <charset val="186"/>
      </rPr>
      <t xml:space="preserve">, </t>
    </r>
    <r>
      <rPr>
        <i/>
        <sz val="11"/>
        <color theme="1"/>
        <rFont val="Times New Roman"/>
        <family val="1"/>
        <charset val="186"/>
      </rPr>
      <t>aprīkots ar mitruma sensoru.</t>
    </r>
  </si>
  <si>
    <t>Vecā grīda sēguma -linoleja, demontāža</t>
  </si>
  <si>
    <t>Koka grīdlistu demontāža</t>
  </si>
  <si>
    <t>Ģipškartona griestu un tās konstrukcijas demontāza</t>
  </si>
  <si>
    <t>Sienas gruntēšana, špaktelēšana ar mitrumizturīgo špahteli, krāsošana divi slāņi</t>
  </si>
  <si>
    <t>Silto grīdu ieklašana(plēve,putuplasts,armatur. siets,caurules, "eštrihs" betons), PVC 20mikr un 100mm EPS 150 (putu polistirola plātnes), Estrik betons 60mm, armēts ar poliprofilēna škiedrām</t>
  </si>
  <si>
    <t>Starpsienu izbūve ar KNAUF W112.LV sistēmu, lietojot Knauf Blue gkf plāksnes,divkārtu apšuvums no katras puses, attālums starp CW75  statņiem 400mm, skaņas izolācija 50 mm</t>
  </si>
  <si>
    <t>Elektromontāžas darbi</t>
  </si>
  <si>
    <t>Kabeļi 3x1,5</t>
  </si>
  <si>
    <t>Kabeļi 3x2,5</t>
  </si>
  <si>
    <t>Gaismas ķermeņi IP 44</t>
  </si>
  <si>
    <t>Slēdži, rozetes IP44</t>
  </si>
  <si>
    <t>m</t>
  </si>
  <si>
    <t>Dušas trapa izbūve. Kanāls ar flīzēm pārklājuma resti, nerusējošs tērauds, horizontāls, noteces ātrums 30-35 litri</t>
  </si>
  <si>
    <t>t/m</t>
  </si>
  <si>
    <t>Dušas trapa kanalizacijas izbūve diam.50 ar pieslēgumu pie diam.100 , trejgabals</t>
  </si>
  <si>
    <t>TĀME Nr.1 Ģerbtuve, Dušas telpas pārbūve</t>
  </si>
  <si>
    <t>Ģerbtuve, Dušas uzņēmuma apmeklētājiem pirms putnkopības teritorijas apmeklēšanas - telpas pārbūve</t>
  </si>
  <si>
    <t>Nosaukums:</t>
  </si>
  <si>
    <t xml:space="preserve">Pasūtītājs: </t>
  </si>
  <si>
    <t>AS “Ķekava Foods”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</si>
</sst>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86"/>
    </font>
    <font>
      <sz val="10"/>
      <name val="Helv"/>
    </font>
    <font>
      <sz val="10"/>
      <name val="Arial"/>
      <family val="2"/>
      <charset val="186"/>
    </font>
    <font>
      <sz val="11"/>
      <name val="Arial"/>
      <family val="2"/>
      <charset val="186"/>
    </font>
    <font>
      <sz val="10"/>
      <name val="Arial"/>
      <family val="2"/>
      <charset val="186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0"/>
      <name val="Arial Cyr"/>
      <family val="2"/>
      <charset val="204"/>
    </font>
    <font>
      <sz val="10"/>
      <name val="Arial"/>
      <family val="2"/>
      <charset val="1"/>
    </font>
    <font>
      <b/>
      <sz val="11"/>
      <name val="Times New Roman"/>
      <family val="1"/>
      <charset val="204"/>
    </font>
    <font>
      <sz val="10"/>
      <color theme="1"/>
      <name val="Arial"/>
      <family val="2"/>
      <charset val="186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186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7">
    <xf numFmtId="0" fontId="0" fillId="0" borderId="0"/>
    <xf numFmtId="0" fontId="3" fillId="0" borderId="0"/>
    <xf numFmtId="0" fontId="2" fillId="0" borderId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0" fillId="3" borderId="0" applyNumberFormat="0" applyBorder="0" applyAlignment="0" applyProtection="0"/>
    <xf numFmtId="0" fontId="12" fillId="20" borderId="11" applyNumberFormat="0" applyAlignment="0" applyProtection="0"/>
    <xf numFmtId="0" fontId="17" fillId="21" borderId="12" applyNumberFormat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0" fillId="7" borderId="11" applyNumberFormat="0" applyAlignment="0" applyProtection="0"/>
    <xf numFmtId="0" fontId="22" fillId="0" borderId="16" applyNumberFormat="0" applyFill="0" applyAlignment="0" applyProtection="0"/>
    <xf numFmtId="0" fontId="19" fillId="22" borderId="0" applyNumberFormat="0" applyBorder="0" applyAlignment="0" applyProtection="0"/>
    <xf numFmtId="0" fontId="3" fillId="0" borderId="0"/>
    <xf numFmtId="0" fontId="7" fillId="0" borderId="0"/>
    <xf numFmtId="0" fontId="7" fillId="0" borderId="0"/>
    <xf numFmtId="0" fontId="30" fillId="0" borderId="0"/>
    <xf numFmtId="0" fontId="3" fillId="0" borderId="0"/>
    <xf numFmtId="0" fontId="3" fillId="0" borderId="0">
      <alignment wrapText="1"/>
    </xf>
    <xf numFmtId="0" fontId="3" fillId="0" borderId="0">
      <alignment wrapText="1"/>
    </xf>
    <xf numFmtId="0" fontId="6" fillId="0" borderId="0"/>
    <xf numFmtId="0" fontId="27" fillId="0" borderId="0"/>
    <xf numFmtId="0" fontId="3" fillId="0" borderId="0">
      <alignment wrapText="1"/>
    </xf>
    <xf numFmtId="0" fontId="3" fillId="0" borderId="0">
      <alignment wrapText="1"/>
    </xf>
    <xf numFmtId="0" fontId="31" fillId="0" borderId="0"/>
    <xf numFmtId="0" fontId="3" fillId="0" borderId="0">
      <alignment wrapText="1"/>
    </xf>
    <xf numFmtId="0" fontId="25" fillId="0" borderId="0"/>
    <xf numFmtId="0" fontId="5" fillId="23" borderId="17" applyNumberFormat="0" applyFont="0" applyAlignment="0" applyProtection="0"/>
    <xf numFmtId="0" fontId="11" fillId="20" borderId="18" applyNumberFormat="0" applyAlignment="0" applyProtection="0"/>
    <xf numFmtId="0" fontId="18" fillId="0" borderId="0" applyNumberFormat="0" applyFill="0" applyBorder="0" applyAlignment="0" applyProtection="0"/>
    <xf numFmtId="0" fontId="16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9" fontId="26" fillId="0" borderId="0" applyFill="0" applyBorder="0" applyAlignment="0" applyProtection="0"/>
    <xf numFmtId="0" fontId="2" fillId="0" borderId="0"/>
    <xf numFmtId="0" fontId="28" fillId="0" borderId="0"/>
  </cellStyleXfs>
  <cellXfs count="67">
    <xf numFmtId="0" fontId="0" fillId="0" borderId="0" xfId="0"/>
    <xf numFmtId="0" fontId="29" fillId="0" borderId="0" xfId="52" applyFont="1"/>
    <xf numFmtId="2" fontId="34" fillId="0" borderId="0" xfId="0" applyNumberFormat="1" applyFont="1"/>
    <xf numFmtId="0" fontId="34" fillId="0" borderId="0" xfId="0" applyFont="1"/>
    <xf numFmtId="2" fontId="34" fillId="0" borderId="20" xfId="0" applyNumberFormat="1" applyFont="1" applyBorder="1"/>
    <xf numFmtId="10" fontId="34" fillId="0" borderId="21" xfId="0" applyNumberFormat="1" applyFont="1" applyBorder="1"/>
    <xf numFmtId="0" fontId="34" fillId="0" borderId="21" xfId="0" applyFont="1" applyBorder="1"/>
    <xf numFmtId="2" fontId="34" fillId="0" borderId="10" xfId="0" applyNumberFormat="1" applyFont="1" applyBorder="1"/>
    <xf numFmtId="2" fontId="34" fillId="0" borderId="9" xfId="0" applyNumberFormat="1" applyFont="1" applyBorder="1"/>
    <xf numFmtId="10" fontId="34" fillId="0" borderId="9" xfId="0" applyNumberFormat="1" applyFont="1" applyBorder="1"/>
    <xf numFmtId="0" fontId="34" fillId="0" borderId="9" xfId="0" applyFont="1" applyBorder="1"/>
    <xf numFmtId="2" fontId="34" fillId="0" borderId="3" xfId="0" applyNumberFormat="1" applyFont="1" applyBorder="1"/>
    <xf numFmtId="4" fontId="34" fillId="0" borderId="2" xfId="0" applyNumberFormat="1" applyFont="1" applyBorder="1"/>
    <xf numFmtId="9" fontId="34" fillId="0" borderId="2" xfId="0" applyNumberFormat="1" applyFont="1" applyBorder="1"/>
    <xf numFmtId="0" fontId="34" fillId="0" borderId="2" xfId="0" applyFont="1" applyBorder="1"/>
    <xf numFmtId="4" fontId="34" fillId="0" borderId="4" xfId="0" applyNumberFormat="1" applyFont="1" applyBorder="1"/>
    <xf numFmtId="4" fontId="34" fillId="0" borderId="1" xfId="0" applyNumberFormat="1" applyFont="1" applyBorder="1"/>
    <xf numFmtId="0" fontId="34" fillId="0" borderId="1" xfId="0" applyFont="1" applyBorder="1"/>
    <xf numFmtId="2" fontId="32" fillId="0" borderId="10" xfId="0" applyNumberFormat="1" applyFont="1" applyBorder="1" applyAlignment="1">
      <alignment horizontal="center" vertical="center"/>
    </xf>
    <xf numFmtId="2" fontId="32" fillId="0" borderId="9" xfId="0" applyNumberFormat="1" applyFont="1" applyBorder="1" applyAlignment="1">
      <alignment horizontal="center" vertical="center"/>
    </xf>
    <xf numFmtId="2" fontId="33" fillId="0" borderId="0" xfId="0" applyNumberFormat="1" applyFont="1"/>
    <xf numFmtId="2" fontId="32" fillId="0" borderId="0" xfId="0" applyNumberFormat="1" applyFont="1" applyAlignment="1">
      <alignment horizontal="center" vertical="center"/>
    </xf>
    <xf numFmtId="2" fontId="32" fillId="0" borderId="3" xfId="0" applyNumberFormat="1" applyFont="1" applyBorder="1" applyAlignment="1">
      <alignment horizontal="center" vertical="center"/>
    </xf>
    <xf numFmtId="2" fontId="32" fillId="0" borderId="2" xfId="0" applyNumberFormat="1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14" fontId="32" fillId="0" borderId="0" xfId="0" applyNumberFormat="1" applyFont="1"/>
    <xf numFmtId="0" fontId="33" fillId="0" borderId="0" xfId="0" applyFont="1"/>
    <xf numFmtId="0" fontId="32" fillId="0" borderId="0" xfId="0" applyFont="1"/>
    <xf numFmtId="0" fontId="32" fillId="0" borderId="0" xfId="0" applyFont="1" applyAlignment="1">
      <alignment horizontal="justify"/>
    </xf>
    <xf numFmtId="0" fontId="32" fillId="0" borderId="2" xfId="0" applyFont="1" applyBorder="1" applyAlignment="1">
      <alignment horizontal="justify" wrapText="1"/>
    </xf>
    <xf numFmtId="0" fontId="32" fillId="0" borderId="9" xfId="0" applyFont="1" applyBorder="1" applyAlignment="1">
      <alignment horizontal="justify" wrapText="1"/>
    </xf>
    <xf numFmtId="0" fontId="34" fillId="0" borderId="1" xfId="0" applyFont="1" applyBorder="1" applyAlignment="1">
      <alignment horizontal="justify"/>
    </xf>
    <xf numFmtId="0" fontId="34" fillId="0" borderId="2" xfId="0" applyFont="1" applyBorder="1" applyAlignment="1">
      <alignment horizontal="justify"/>
    </xf>
    <xf numFmtId="0" fontId="34" fillId="0" borderId="9" xfId="0" applyFont="1" applyBorder="1" applyAlignment="1">
      <alignment horizontal="justify"/>
    </xf>
    <xf numFmtId="0" fontId="34" fillId="0" borderId="21" xfId="0" applyFont="1" applyBorder="1" applyAlignment="1">
      <alignment horizontal="justify"/>
    </xf>
    <xf numFmtId="0" fontId="34" fillId="0" borderId="0" xfId="0" applyFont="1" applyAlignment="1">
      <alignment horizontal="justify"/>
    </xf>
    <xf numFmtId="0" fontId="35" fillId="0" borderId="0" xfId="35" applyFont="1" applyAlignment="1">
      <alignment horizontal="justify"/>
    </xf>
    <xf numFmtId="0" fontId="36" fillId="0" borderId="0" xfId="35" applyFont="1" applyAlignment="1">
      <alignment horizontal="justify"/>
    </xf>
    <xf numFmtId="0" fontId="33" fillId="0" borderId="0" xfId="0" applyFont="1" applyAlignment="1">
      <alignment horizontal="justify"/>
    </xf>
    <xf numFmtId="0" fontId="38" fillId="0" borderId="2" xfId="0" applyFont="1" applyBorder="1" applyAlignment="1">
      <alignment horizontal="justify" wrapText="1"/>
    </xf>
    <xf numFmtId="0" fontId="39" fillId="0" borderId="2" xfId="0" applyFont="1" applyBorder="1" applyAlignment="1">
      <alignment horizontal="justify"/>
    </xf>
    <xf numFmtId="0" fontId="40" fillId="0" borderId="2" xfId="0" applyFont="1" applyBorder="1" applyAlignment="1">
      <alignment horizontal="justify" wrapText="1"/>
    </xf>
    <xf numFmtId="0" fontId="40" fillId="0" borderId="2" xfId="0" applyFont="1" applyBorder="1" applyAlignment="1">
      <alignment horizontal="justify"/>
    </xf>
    <xf numFmtId="0" fontId="39" fillId="0" borderId="2" xfId="0" applyFont="1" applyBorder="1" applyAlignment="1">
      <alignment horizontal="justify" wrapText="1"/>
    </xf>
    <xf numFmtId="0" fontId="41" fillId="0" borderId="2" xfId="0" applyFont="1" applyBorder="1" applyAlignment="1">
      <alignment horizontal="justify"/>
    </xf>
    <xf numFmtId="0" fontId="39" fillId="0" borderId="2" xfId="0" applyFont="1" applyBorder="1" applyAlignment="1">
      <alignment horizontal="left" wrapText="1"/>
    </xf>
    <xf numFmtId="0" fontId="40" fillId="0" borderId="8" xfId="0" applyFont="1" applyBorder="1" applyAlignment="1">
      <alignment horizontal="center" vertical="center"/>
    </xf>
    <xf numFmtId="0" fontId="40" fillId="0" borderId="22" xfId="0" applyFont="1" applyBorder="1" applyAlignment="1">
      <alignment horizontal="justify" wrapText="1"/>
    </xf>
    <xf numFmtId="2" fontId="39" fillId="0" borderId="22" xfId="0" applyNumberFormat="1" applyFont="1" applyBorder="1" applyAlignment="1">
      <alignment horizontal="center" vertical="center"/>
    </xf>
    <xf numFmtId="2" fontId="39" fillId="0" borderId="23" xfId="0" applyNumberFormat="1" applyFont="1" applyBorder="1" applyAlignment="1">
      <alignment horizontal="center" vertical="center"/>
    </xf>
    <xf numFmtId="0" fontId="42" fillId="0" borderId="0" xfId="0" applyFont="1"/>
    <xf numFmtId="2" fontId="39" fillId="0" borderId="0" xfId="0" applyNumberFormat="1" applyFont="1" applyAlignment="1">
      <alignment horizontal="center" vertical="center"/>
    </xf>
    <xf numFmtId="2" fontId="42" fillId="0" borderId="0" xfId="0" applyNumberFormat="1" applyFont="1"/>
    <xf numFmtId="0" fontId="39" fillId="0" borderId="22" xfId="0" applyFont="1" applyBorder="1" applyAlignment="1">
      <alignment horizontal="justify" wrapText="1"/>
    </xf>
    <xf numFmtId="2" fontId="39" fillId="0" borderId="2" xfId="0" applyNumberFormat="1" applyFont="1" applyBorder="1" applyAlignment="1">
      <alignment horizontal="center" vertical="center"/>
    </xf>
    <xf numFmtId="2" fontId="39" fillId="0" borderId="3" xfId="0" applyNumberFormat="1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6" xfId="0" applyFont="1" applyBorder="1" applyAlignment="1">
      <alignment horizontal="justify" vertical="center"/>
    </xf>
    <xf numFmtId="0" fontId="34" fillId="0" borderId="2" xfId="0" applyFont="1" applyBorder="1" applyAlignment="1">
      <alignment horizontal="justify" vertical="center"/>
    </xf>
    <xf numFmtId="0" fontId="34" fillId="0" borderId="6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</cellXfs>
  <cellStyles count="77">
    <cellStyle name="20% - Accent1" xfId="8" xr:uid="{837A5B3F-B7CE-4839-AB6D-62458E0DACD9}"/>
    <cellStyle name="20% - Accent2" xfId="9" xr:uid="{48215542-90F6-4F99-8016-70A8F7712DA2}"/>
    <cellStyle name="20% - Accent3" xfId="10" xr:uid="{7942AD4F-E0C3-42C1-A096-412B80BAB544}"/>
    <cellStyle name="20% - Accent4" xfId="11" xr:uid="{67BDAFA5-D993-44AC-B471-69F7BAB30FED}"/>
    <cellStyle name="20% - Accent5" xfId="12" xr:uid="{7A0F9529-0B3A-4157-8C2D-CE37A15B1195}"/>
    <cellStyle name="20% - Accent6" xfId="13" xr:uid="{61456600-C575-4DEB-80EA-37D0B3096C87}"/>
    <cellStyle name="40% - Accent1" xfId="14" xr:uid="{795126AF-F0D2-4013-912F-42038B998424}"/>
    <cellStyle name="40% - Accent2" xfId="15" xr:uid="{FD146BB6-80ED-4FAE-BE88-509B89CA7FAD}"/>
    <cellStyle name="40% - Accent3" xfId="16" xr:uid="{B0D44D4E-562D-43A8-A8D9-D93CEBDBD85D}"/>
    <cellStyle name="40% - Accent4" xfId="17" xr:uid="{97D28B65-3E96-41F2-8016-504294AD7EE6}"/>
    <cellStyle name="40% - Accent5" xfId="18" xr:uid="{E679C26D-D72D-4FEF-B930-30128C02CD4C}"/>
    <cellStyle name="40% - Accent6" xfId="19" xr:uid="{775155B2-9CFA-4CA7-945C-7A4AB0B0C2DF}"/>
    <cellStyle name="60% - Accent1" xfId="20" xr:uid="{5C9F2323-7D43-4783-9AE1-DDA6325F774F}"/>
    <cellStyle name="60% - Accent2" xfId="21" xr:uid="{C8879197-45B6-4F05-AA1D-09211A5518C7}"/>
    <cellStyle name="60% - Accent3" xfId="22" xr:uid="{5006CE19-FC7B-4294-9F3A-85908238D595}"/>
    <cellStyle name="60% - Accent4" xfId="23" xr:uid="{EAA04D0F-2C61-446A-923D-739AB30DD173}"/>
    <cellStyle name="60% - Accent5" xfId="24" xr:uid="{35F99548-A582-48DF-8B88-8FCE222B204A}"/>
    <cellStyle name="60% - Accent6" xfId="25" xr:uid="{A337F6D2-7EF3-43DB-85AB-917956C106A9}"/>
    <cellStyle name="Accent1" xfId="26" xr:uid="{71BE6AFF-5190-4E8D-B9D7-67254A900929}"/>
    <cellStyle name="Accent2" xfId="27" xr:uid="{D8B27E10-A73E-42E8-BD3C-70EEE61F6995}"/>
    <cellStyle name="Accent3" xfId="28" xr:uid="{129D1FE0-FC21-4673-B755-1C5480A3AD15}"/>
    <cellStyle name="Accent4" xfId="29" xr:uid="{6A64B9FD-5F11-45B7-A941-ABD798EF86A5}"/>
    <cellStyle name="Accent5" xfId="30" xr:uid="{1E86C8B3-5C08-4AAD-8036-398E3621209F}"/>
    <cellStyle name="Accent6" xfId="31" xr:uid="{9AA913B4-D482-44DC-832A-011F768D2111}"/>
    <cellStyle name="Bad" xfId="32" xr:uid="{2F4FF340-A9BE-47DD-9721-7FE6F8F978E5}"/>
    <cellStyle name="Calculation" xfId="33" xr:uid="{82D4F4A3-4A09-4318-BB40-1E64E233C5C9}"/>
    <cellStyle name="Check Cell" xfId="34" xr:uid="{7256F8B6-48CD-44EC-9283-13A358B8BDC6}"/>
    <cellStyle name="Excel Built-in Normal" xfId="35" xr:uid="{67528C15-7868-4C58-A1D7-61504B75986E}"/>
    <cellStyle name="Explanatory Text" xfId="36" xr:uid="{2E55FE55-0F80-4E2E-A9C6-B9FA630A5E3F}"/>
    <cellStyle name="Good" xfId="37" xr:uid="{4DE5B0B1-1072-4548-B508-73AFDBAF2509}"/>
    <cellStyle name="Heading 1" xfId="38" xr:uid="{F3FA3C9E-AEFD-4597-AC21-00622FCC62F5}"/>
    <cellStyle name="Heading 2" xfId="39" xr:uid="{480349F3-B65A-4599-A808-668161C5179E}"/>
    <cellStyle name="Heading 3" xfId="40" xr:uid="{A021CF5D-3507-4597-BFD7-091CFC0C423F}"/>
    <cellStyle name="Heading 4" xfId="41" xr:uid="{B893BE6C-129C-480E-BA30-49AE780714D6}"/>
    <cellStyle name="Input" xfId="42" xr:uid="{3F057C52-6C4F-4E54-B3A6-8F169F1A764D}"/>
    <cellStyle name="Linked Cell" xfId="43" xr:uid="{CBA9158D-DCA0-4AB3-818C-73F00DAAFD78}"/>
    <cellStyle name="Neutral" xfId="44" xr:uid="{0427BC13-2A03-462A-8B3C-0A1411CE2644}"/>
    <cellStyle name="Normal" xfId="0" builtinId="0"/>
    <cellStyle name="Normal 10" xfId="45" xr:uid="{F4A59022-E935-49B3-B31C-1FF6A51F33AD}"/>
    <cellStyle name="Normal 2" xfId="1" xr:uid="{00000000-0005-0000-0000-000001000000}"/>
    <cellStyle name="Normal 2 2" xfId="47" xr:uid="{F992584A-A265-49A6-A5C4-2A99DDBD4CC4}"/>
    <cellStyle name="Normal 2 3" xfId="48" xr:uid="{E2D7C5D5-49AA-40C5-B749-B322C3A0AC84}"/>
    <cellStyle name="Normal 2 4" xfId="46" xr:uid="{563D60CC-890B-4334-BD6E-8EB53205EF1E}"/>
    <cellStyle name="Normal 3" xfId="49" xr:uid="{4B6523F4-A7BE-43D3-83AF-77FBF856CF14}"/>
    <cellStyle name="Normal 4" xfId="50" xr:uid="{A2BA974A-358B-49BE-99A2-81499F7C96D5}"/>
    <cellStyle name="Normal 4 2" xfId="51" xr:uid="{7DE32170-D539-46C9-A9AF-EE98425A17EA}"/>
    <cellStyle name="Normal 4 2 2" xfId="52" xr:uid="{6F09F315-B6BB-4A28-91D6-77960A6B1DD0}"/>
    <cellStyle name="Normal 4 3" xfId="53" xr:uid="{43B4C7D7-7A8A-4856-BF99-1651B9420246}"/>
    <cellStyle name="Normal 5" xfId="54" xr:uid="{2C8CFB77-CB5B-4168-ABB8-AF46C5E36FF2}"/>
    <cellStyle name="Normal 5 2" xfId="55" xr:uid="{C7204FA0-0773-47F4-84AE-F55BCA6CD5F2}"/>
    <cellStyle name="Normal 5 3" xfId="56" xr:uid="{D69A8370-82D0-4D6A-B5DC-469A3C17E900}"/>
    <cellStyle name="Normal 6" xfId="57" xr:uid="{05652A80-BB39-40EC-8403-73AA619DDE0B}"/>
    <cellStyle name="Normal 7" xfId="58" xr:uid="{C19EA280-608F-49DE-9E86-2C6EDF375FAE}"/>
    <cellStyle name="Note" xfId="59" xr:uid="{49C63E78-779F-4240-A03B-4859522A73B4}"/>
    <cellStyle name="Output" xfId="60" xr:uid="{DADF4AFB-E38E-42F7-BD3E-ACB0DBDF7799}"/>
    <cellStyle name="Parastais_Pod_polig_11_tehn_fin_pied" xfId="2" xr:uid="{00000000-0005-0000-0000-000003000000}"/>
    <cellStyle name="Parasts 2" xfId="3" xr:uid="{00000000-0005-0000-0000-000004000000}"/>
    <cellStyle name="Percent 2" xfId="4" xr:uid="{00000000-0005-0000-0000-000005000000}"/>
    <cellStyle name="Style 1" xfId="5" xr:uid="{00000000-0005-0000-0000-000006000000}"/>
    <cellStyle name="Title" xfId="61" xr:uid="{D3A7BE2E-EC2F-4AA2-A4C0-B45029CC5367}"/>
    <cellStyle name="Total" xfId="62" xr:uid="{30563B77-446C-4DCD-8671-66957EC0DA86}"/>
    <cellStyle name="Warning Text" xfId="63" xr:uid="{0C7542FF-DA29-430F-8DDF-3BD21616E750}"/>
    <cellStyle name="Обычный 2" xfId="6" xr:uid="{00000000-0005-0000-0000-000008000000}"/>
    <cellStyle name="Обычный 2 2" xfId="65" xr:uid="{09F6DFF5-AC8C-4E68-9A49-46825DA092D1}"/>
    <cellStyle name="Обычный 2 2 3" xfId="66" xr:uid="{10D31E8B-058F-406D-87E8-39A5D50F76B2}"/>
    <cellStyle name="Обычный 2 3" xfId="64" xr:uid="{142FC288-43C1-4F57-AB76-F6BFF4DD0624}"/>
    <cellStyle name="Обычный 3" xfId="67" xr:uid="{FD4B4FDF-BE7C-4C72-9EA9-BACCDE060716}"/>
    <cellStyle name="Обычный 3 2" xfId="68" xr:uid="{2D53F44B-D2ED-47EE-983E-95726290F6EA}"/>
    <cellStyle name="Обычный 3 2 2" xfId="69" xr:uid="{1D0CC08D-8DB1-4C95-9812-4AA8E1E17760}"/>
    <cellStyle name="Обычный 3 2 3" xfId="70" xr:uid="{679EFBB7-2AED-4A7A-8DD3-5F8F4516F36B}"/>
    <cellStyle name="Обычный 3 2 3 2" xfId="71" xr:uid="{107A9F1E-BBFE-4BF6-B702-8B76F81DB5ED}"/>
    <cellStyle name="Обычный 4" xfId="72" xr:uid="{F66CBDA9-6A90-4DCF-8CF1-F796D2B1211F}"/>
    <cellStyle name="Обычный 5" xfId="73" xr:uid="{5428CB95-8700-49D4-901C-38A1D73046EA}"/>
    <cellStyle name="Обычный 6" xfId="7" xr:uid="{7B66E77D-73DA-47DD-93CC-E13B633A0468}"/>
    <cellStyle name="Процентный 2" xfId="74" xr:uid="{E2583DAC-159E-4148-ACF2-5FD9163FFD9F}"/>
    <cellStyle name="Стиль 1" xfId="75" xr:uid="{F5B3D80A-7253-401A-A469-7291046E2489}"/>
    <cellStyle name="Стиль 1 2" xfId="76" xr:uid="{DB558E29-FE40-4D10-BA50-63542C8A53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497AD-A7A6-465D-8AF1-E0437722FEC9}">
  <sheetPr>
    <pageSetUpPr fitToPage="1"/>
  </sheetPr>
  <dimension ref="A1:Q60"/>
  <sheetViews>
    <sheetView tabSelected="1" workbookViewId="0">
      <selection activeCell="B3" sqref="B3"/>
    </sheetView>
  </sheetViews>
  <sheetFormatPr defaultColWidth="9.1796875" defaultRowHeight="14" x14ac:dyDescent="0.3"/>
  <cols>
    <col min="1" max="1" width="12.26953125" style="28" customWidth="1"/>
    <col min="2" max="2" width="50.54296875" style="40" customWidth="1"/>
    <col min="3" max="12" width="14.26953125" style="28" customWidth="1"/>
    <col min="13" max="16384" width="9.1796875" style="28"/>
  </cols>
  <sheetData>
    <row r="1" spans="1:17" x14ac:dyDescent="0.3">
      <c r="A1" s="29"/>
      <c r="B1" s="30"/>
      <c r="C1" s="29"/>
      <c r="D1" s="3" t="s">
        <v>66</v>
      </c>
      <c r="E1" s="29"/>
      <c r="F1" s="29"/>
      <c r="G1" s="29"/>
      <c r="H1" s="29"/>
      <c r="I1" s="29"/>
      <c r="J1" s="29"/>
      <c r="K1" s="29"/>
      <c r="L1" s="29"/>
    </row>
    <row r="2" spans="1:17" x14ac:dyDescent="0.3">
      <c r="A2" s="1" t="s">
        <v>69</v>
      </c>
      <c r="B2" s="30" t="s">
        <v>70</v>
      </c>
      <c r="C2" s="29"/>
      <c r="D2" s="29"/>
      <c r="E2" s="29"/>
      <c r="F2" s="29"/>
      <c r="G2" s="29"/>
      <c r="H2" s="58"/>
      <c r="I2" s="58"/>
      <c r="J2" s="58"/>
      <c r="K2" s="58"/>
      <c r="L2" s="58"/>
    </row>
    <row r="3" spans="1:17" ht="28" x14ac:dyDescent="0.3">
      <c r="A3" s="1" t="s">
        <v>68</v>
      </c>
      <c r="B3" s="30" t="s">
        <v>67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7" ht="14.5" thickBot="1" x14ac:dyDescent="0.35">
      <c r="A4" s="29"/>
      <c r="B4" s="30"/>
      <c r="C4" s="29"/>
      <c r="D4" s="29"/>
      <c r="E4" s="29"/>
      <c r="F4" s="29"/>
      <c r="G4" s="29"/>
      <c r="H4" s="29"/>
      <c r="I4" s="29"/>
      <c r="J4" s="29"/>
      <c r="K4" s="29"/>
      <c r="L4" s="27"/>
    </row>
    <row r="5" spans="1:17" x14ac:dyDescent="0.3">
      <c r="A5" s="59" t="s">
        <v>0</v>
      </c>
      <c r="B5" s="61" t="s">
        <v>1</v>
      </c>
      <c r="C5" s="63" t="s">
        <v>2</v>
      </c>
      <c r="D5" s="63" t="s">
        <v>3</v>
      </c>
      <c r="E5" s="63" t="s">
        <v>4</v>
      </c>
      <c r="F5" s="63"/>
      <c r="G5" s="63"/>
      <c r="H5" s="63" t="s">
        <v>5</v>
      </c>
      <c r="I5" s="63"/>
      <c r="J5" s="63"/>
      <c r="K5" s="63"/>
      <c r="L5" s="65" t="s">
        <v>6</v>
      </c>
    </row>
    <row r="6" spans="1:17" ht="39" customHeight="1" x14ac:dyDescent="0.3">
      <c r="A6" s="60"/>
      <c r="B6" s="62"/>
      <c r="C6" s="64"/>
      <c r="D6" s="64"/>
      <c r="E6" s="26" t="s">
        <v>7</v>
      </c>
      <c r="F6" s="26" t="s">
        <v>8</v>
      </c>
      <c r="G6" s="26" t="s">
        <v>9</v>
      </c>
      <c r="H6" s="26" t="s">
        <v>10</v>
      </c>
      <c r="I6" s="26" t="s">
        <v>7</v>
      </c>
      <c r="J6" s="26" t="s">
        <v>8</v>
      </c>
      <c r="K6" s="26" t="s">
        <v>9</v>
      </c>
      <c r="L6" s="66"/>
      <c r="M6" s="25"/>
      <c r="N6" s="25"/>
      <c r="O6" s="25"/>
    </row>
    <row r="7" spans="1:17" ht="42.75" customHeight="1" x14ac:dyDescent="0.3">
      <c r="A7" s="24">
        <v>1</v>
      </c>
      <c r="B7" s="42" t="s">
        <v>42</v>
      </c>
      <c r="C7" s="23" t="s">
        <v>15</v>
      </c>
      <c r="D7" s="23">
        <v>1</v>
      </c>
      <c r="E7" s="23"/>
      <c r="F7" s="23"/>
      <c r="G7" s="23"/>
      <c r="H7" s="23"/>
      <c r="I7" s="23"/>
      <c r="J7" s="23"/>
      <c r="K7" s="23"/>
      <c r="L7" s="22"/>
      <c r="M7" s="25"/>
      <c r="N7" s="21"/>
      <c r="O7" s="21"/>
    </row>
    <row r="8" spans="1:17" ht="16.5" customHeight="1" x14ac:dyDescent="0.3">
      <c r="A8" s="24"/>
      <c r="B8" s="43" t="s">
        <v>17</v>
      </c>
      <c r="C8" s="23"/>
      <c r="D8" s="23"/>
      <c r="E8" s="23"/>
      <c r="F8" s="23"/>
      <c r="G8" s="23"/>
      <c r="H8" s="23"/>
      <c r="I8" s="23"/>
      <c r="J8" s="23"/>
      <c r="K8" s="23"/>
      <c r="L8" s="22"/>
      <c r="M8" s="25"/>
      <c r="N8" s="21"/>
      <c r="O8" s="21"/>
    </row>
    <row r="9" spans="1:17" ht="18" customHeight="1" x14ac:dyDescent="0.3">
      <c r="A9" s="24">
        <v>2</v>
      </c>
      <c r="B9" s="42" t="s">
        <v>51</v>
      </c>
      <c r="C9" s="23" t="s">
        <v>11</v>
      </c>
      <c r="D9" s="23">
        <v>34.200000000000003</v>
      </c>
      <c r="E9" s="23"/>
      <c r="F9" s="23"/>
      <c r="G9" s="23"/>
      <c r="H9" s="23"/>
      <c r="I9" s="23"/>
      <c r="J9" s="23"/>
      <c r="K9" s="23"/>
      <c r="L9" s="22"/>
      <c r="M9" s="25"/>
      <c r="N9" s="21"/>
      <c r="O9" s="21"/>
      <c r="Q9" s="20"/>
    </row>
    <row r="10" spans="1:17" ht="18" customHeight="1" x14ac:dyDescent="0.3">
      <c r="A10" s="24">
        <f t="shared" ref="A10:A29" si="0">A9+1</f>
        <v>3</v>
      </c>
      <c r="B10" s="42" t="s">
        <v>52</v>
      </c>
      <c r="C10" s="23" t="s">
        <v>15</v>
      </c>
      <c r="D10" s="23">
        <v>1</v>
      </c>
      <c r="E10" s="23"/>
      <c r="F10" s="23"/>
      <c r="G10" s="23"/>
      <c r="H10" s="23"/>
      <c r="I10" s="23"/>
      <c r="J10" s="23"/>
      <c r="K10" s="23"/>
      <c r="L10" s="22"/>
      <c r="M10" s="25"/>
      <c r="N10" s="21"/>
      <c r="O10" s="21"/>
      <c r="Q10" s="20"/>
    </row>
    <row r="11" spans="1:17" ht="18" customHeight="1" x14ac:dyDescent="0.3">
      <c r="A11" s="24">
        <f t="shared" si="0"/>
        <v>4</v>
      </c>
      <c r="B11" s="42" t="s">
        <v>36</v>
      </c>
      <c r="C11" s="23" t="s">
        <v>11</v>
      </c>
      <c r="D11" s="23">
        <v>34.200000000000003</v>
      </c>
      <c r="E11" s="23"/>
      <c r="F11" s="23"/>
      <c r="G11" s="23"/>
      <c r="H11" s="23"/>
      <c r="I11" s="23"/>
      <c r="J11" s="23"/>
      <c r="K11" s="23"/>
      <c r="L11" s="22"/>
      <c r="M11" s="25"/>
      <c r="N11" s="21"/>
      <c r="O11" s="21"/>
      <c r="Q11" s="20"/>
    </row>
    <row r="12" spans="1:17" ht="28" x14ac:dyDescent="0.3">
      <c r="A12" s="24">
        <f>A11+1</f>
        <v>5</v>
      </c>
      <c r="B12" s="42" t="s">
        <v>37</v>
      </c>
      <c r="C12" s="23" t="s">
        <v>11</v>
      </c>
      <c r="D12" s="23">
        <v>92.5</v>
      </c>
      <c r="E12" s="23"/>
      <c r="F12" s="23"/>
      <c r="G12" s="23"/>
      <c r="H12" s="23"/>
      <c r="I12" s="23"/>
      <c r="J12" s="23"/>
      <c r="K12" s="23"/>
      <c r="L12" s="22"/>
      <c r="M12" s="20"/>
      <c r="N12" s="21"/>
      <c r="O12" s="21"/>
      <c r="Q12" s="20"/>
    </row>
    <row r="13" spans="1:17" x14ac:dyDescent="0.3">
      <c r="A13" s="24">
        <f t="shared" si="0"/>
        <v>6</v>
      </c>
      <c r="B13" s="42" t="s">
        <v>53</v>
      </c>
      <c r="C13" s="23" t="s">
        <v>11</v>
      </c>
      <c r="D13" s="23">
        <v>34.200000000000003</v>
      </c>
      <c r="E13" s="23"/>
      <c r="F13" s="23"/>
      <c r="G13" s="23"/>
      <c r="H13" s="23"/>
      <c r="I13" s="23"/>
      <c r="J13" s="23"/>
      <c r="K13" s="23"/>
      <c r="L13" s="22"/>
      <c r="M13" s="20"/>
      <c r="N13" s="21"/>
      <c r="O13" s="21"/>
      <c r="Q13" s="20"/>
    </row>
    <row r="14" spans="1:17" x14ac:dyDescent="0.3">
      <c r="A14" s="24">
        <f t="shared" si="0"/>
        <v>7</v>
      </c>
      <c r="B14" s="42" t="s">
        <v>38</v>
      </c>
      <c r="C14" s="23" t="s">
        <v>14</v>
      </c>
      <c r="D14" s="23">
        <v>1</v>
      </c>
      <c r="E14" s="23"/>
      <c r="F14" s="23"/>
      <c r="G14" s="23"/>
      <c r="H14" s="23"/>
      <c r="I14" s="23"/>
      <c r="J14" s="23"/>
      <c r="K14" s="23"/>
      <c r="L14" s="22"/>
      <c r="N14" s="21"/>
      <c r="O14" s="21"/>
      <c r="Q14" s="20"/>
    </row>
    <row r="15" spans="1:17" x14ac:dyDescent="0.3">
      <c r="A15" s="24">
        <f t="shared" si="0"/>
        <v>8</v>
      </c>
      <c r="B15" s="42" t="s">
        <v>35</v>
      </c>
      <c r="C15" s="23" t="s">
        <v>14</v>
      </c>
      <c r="D15" s="23">
        <v>1</v>
      </c>
      <c r="E15" s="23"/>
      <c r="F15" s="23"/>
      <c r="G15" s="23"/>
      <c r="H15" s="23"/>
      <c r="I15" s="23"/>
      <c r="J15" s="23"/>
      <c r="K15" s="23"/>
      <c r="L15" s="22"/>
      <c r="M15" s="20"/>
      <c r="N15" s="21"/>
      <c r="O15" s="21"/>
      <c r="Q15" s="20"/>
    </row>
    <row r="16" spans="1:17" x14ac:dyDescent="0.3">
      <c r="A16" s="24">
        <f t="shared" si="0"/>
        <v>9</v>
      </c>
      <c r="B16" s="42" t="s">
        <v>39</v>
      </c>
      <c r="C16" s="23" t="s">
        <v>14</v>
      </c>
      <c r="D16" s="23">
        <v>1</v>
      </c>
      <c r="E16" s="23"/>
      <c r="F16" s="23"/>
      <c r="G16" s="23"/>
      <c r="H16" s="23"/>
      <c r="I16" s="23"/>
      <c r="J16" s="23"/>
      <c r="K16" s="23"/>
      <c r="L16" s="22"/>
      <c r="M16" s="20"/>
      <c r="N16" s="21"/>
      <c r="O16" s="21"/>
      <c r="Q16" s="20"/>
    </row>
    <row r="17" spans="1:17" ht="15.75" customHeight="1" x14ac:dyDescent="0.3">
      <c r="A17" s="24">
        <f t="shared" si="0"/>
        <v>10</v>
      </c>
      <c r="B17" s="42" t="s">
        <v>40</v>
      </c>
      <c r="C17" s="23" t="s">
        <v>15</v>
      </c>
      <c r="D17" s="23">
        <v>1</v>
      </c>
      <c r="E17" s="23"/>
      <c r="F17" s="23"/>
      <c r="G17" s="23"/>
      <c r="H17" s="23"/>
      <c r="I17" s="23"/>
      <c r="J17" s="23"/>
      <c r="K17" s="23"/>
      <c r="L17" s="22"/>
      <c r="M17" s="20"/>
      <c r="N17" s="21"/>
      <c r="O17" s="21"/>
      <c r="Q17" s="20"/>
    </row>
    <row r="18" spans="1:17" ht="15.75" customHeight="1" x14ac:dyDescent="0.3">
      <c r="A18" s="24"/>
      <c r="B18" s="44" t="s">
        <v>22</v>
      </c>
      <c r="C18" s="23"/>
      <c r="D18" s="23"/>
      <c r="E18" s="23"/>
      <c r="F18" s="23"/>
      <c r="G18" s="23"/>
      <c r="H18" s="23"/>
      <c r="I18" s="23"/>
      <c r="J18" s="23"/>
      <c r="K18" s="23"/>
      <c r="L18" s="22"/>
      <c r="M18" s="20"/>
      <c r="N18" s="21"/>
      <c r="O18" s="21"/>
      <c r="Q18" s="20"/>
    </row>
    <row r="19" spans="1:17" ht="15.75" customHeight="1" x14ac:dyDescent="0.3">
      <c r="A19" s="24"/>
      <c r="B19" s="44" t="s">
        <v>23</v>
      </c>
      <c r="C19" s="23"/>
      <c r="D19" s="23"/>
      <c r="E19" s="23"/>
      <c r="F19" s="23"/>
      <c r="G19" s="23"/>
      <c r="H19" s="23"/>
      <c r="I19" s="23"/>
      <c r="J19" s="23"/>
      <c r="K19" s="23"/>
      <c r="L19" s="22"/>
      <c r="M19" s="20"/>
      <c r="N19" s="21"/>
      <c r="O19" s="21"/>
      <c r="Q19" s="20"/>
    </row>
    <row r="20" spans="1:17" x14ac:dyDescent="0.3">
      <c r="A20" s="24">
        <f>A17+1</f>
        <v>11</v>
      </c>
      <c r="B20" s="42" t="s">
        <v>24</v>
      </c>
      <c r="C20" s="23" t="s">
        <v>11</v>
      </c>
      <c r="D20" s="23">
        <v>34.200000000000003</v>
      </c>
      <c r="E20" s="23"/>
      <c r="F20" s="23"/>
      <c r="G20" s="23"/>
      <c r="H20" s="23"/>
      <c r="I20" s="23"/>
      <c r="J20" s="23"/>
      <c r="K20" s="23"/>
      <c r="L20" s="22"/>
      <c r="M20" s="20"/>
      <c r="N20" s="21"/>
      <c r="O20" s="21"/>
      <c r="Q20" s="20"/>
    </row>
    <row r="21" spans="1:17" ht="60.75" customHeight="1" x14ac:dyDescent="0.3">
      <c r="A21" s="24">
        <f>A20+1</f>
        <v>12</v>
      </c>
      <c r="B21" s="47" t="s">
        <v>55</v>
      </c>
      <c r="C21" s="23" t="s">
        <v>11</v>
      </c>
      <c r="D21" s="23">
        <v>34.200000000000003</v>
      </c>
      <c r="E21" s="23"/>
      <c r="F21" s="23"/>
      <c r="G21" s="23"/>
      <c r="H21" s="23"/>
      <c r="I21" s="23"/>
      <c r="J21" s="23"/>
      <c r="K21" s="23"/>
      <c r="L21" s="22"/>
      <c r="M21" s="20"/>
      <c r="N21" s="21"/>
      <c r="O21" s="21"/>
      <c r="Q21" s="20"/>
    </row>
    <row r="22" spans="1:17" ht="42" x14ac:dyDescent="0.3">
      <c r="A22" s="24">
        <f>A21+1</f>
        <v>13</v>
      </c>
      <c r="B22" s="42" t="s">
        <v>43</v>
      </c>
      <c r="C22" s="23" t="s">
        <v>11</v>
      </c>
      <c r="D22" s="23">
        <v>38</v>
      </c>
      <c r="E22" s="23"/>
      <c r="F22" s="23"/>
      <c r="G22" s="23"/>
      <c r="H22" s="23"/>
      <c r="I22" s="23"/>
      <c r="J22" s="23"/>
      <c r="K22" s="23"/>
      <c r="L22" s="22"/>
      <c r="M22" s="20"/>
      <c r="N22" s="21"/>
      <c r="O22" s="21"/>
      <c r="Q22" s="20"/>
    </row>
    <row r="23" spans="1:17" x14ac:dyDescent="0.3">
      <c r="A23" s="24">
        <f t="shared" si="0"/>
        <v>14</v>
      </c>
      <c r="B23" s="42" t="s">
        <v>41</v>
      </c>
      <c r="C23" s="23" t="s">
        <v>11</v>
      </c>
      <c r="D23" s="23">
        <v>2.5</v>
      </c>
      <c r="E23" s="23"/>
      <c r="F23" s="23"/>
      <c r="G23" s="23"/>
      <c r="H23" s="23"/>
      <c r="I23" s="23"/>
      <c r="J23" s="23"/>
      <c r="K23" s="23"/>
      <c r="L23" s="22"/>
      <c r="M23" s="20"/>
      <c r="N23" s="21"/>
      <c r="O23" s="21"/>
      <c r="Q23" s="20"/>
    </row>
    <row r="24" spans="1:17" x14ac:dyDescent="0.3">
      <c r="A24" s="24"/>
      <c r="B24" s="44" t="s">
        <v>44</v>
      </c>
      <c r="C24" s="23"/>
      <c r="D24" s="23"/>
      <c r="E24" s="23"/>
      <c r="F24" s="23"/>
      <c r="G24" s="23"/>
      <c r="H24" s="23"/>
      <c r="I24" s="23"/>
      <c r="J24" s="23"/>
      <c r="K24" s="23"/>
      <c r="L24" s="22"/>
      <c r="M24" s="20"/>
      <c r="N24" s="21"/>
      <c r="O24" s="21"/>
      <c r="Q24" s="20"/>
    </row>
    <row r="25" spans="1:17" ht="28.5" customHeight="1" x14ac:dyDescent="0.3">
      <c r="A25" s="24">
        <f>A23+1</f>
        <v>15</v>
      </c>
      <c r="B25" s="45" t="s">
        <v>25</v>
      </c>
      <c r="C25" s="23" t="s">
        <v>15</v>
      </c>
      <c r="D25" s="23">
        <v>1</v>
      </c>
      <c r="E25" s="23"/>
      <c r="F25" s="23"/>
      <c r="G25" s="23"/>
      <c r="H25" s="23"/>
      <c r="I25" s="23"/>
      <c r="J25" s="23"/>
      <c r="K25" s="23"/>
      <c r="L25" s="22"/>
      <c r="M25" s="20"/>
      <c r="N25" s="21"/>
      <c r="O25" s="21"/>
      <c r="Q25" s="20"/>
    </row>
    <row r="26" spans="1:17" ht="28" x14ac:dyDescent="0.3">
      <c r="A26" s="24">
        <f t="shared" si="0"/>
        <v>16</v>
      </c>
      <c r="B26" s="42" t="s">
        <v>45</v>
      </c>
      <c r="C26" s="23" t="s">
        <v>15</v>
      </c>
      <c r="D26" s="23">
        <v>1</v>
      </c>
      <c r="E26" s="23"/>
      <c r="F26" s="23"/>
      <c r="G26" s="23"/>
      <c r="H26" s="23"/>
      <c r="I26" s="23"/>
      <c r="J26" s="23"/>
      <c r="K26" s="23"/>
      <c r="L26" s="22"/>
      <c r="M26" s="20"/>
      <c r="N26" s="21"/>
      <c r="O26" s="21"/>
      <c r="Q26" s="20"/>
    </row>
    <row r="27" spans="1:17" ht="28" x14ac:dyDescent="0.3">
      <c r="A27" s="24">
        <f t="shared" si="0"/>
        <v>17</v>
      </c>
      <c r="B27" s="42" t="s">
        <v>46</v>
      </c>
      <c r="C27" s="23" t="s">
        <v>15</v>
      </c>
      <c r="D27" s="23">
        <v>1</v>
      </c>
      <c r="E27" s="23"/>
      <c r="F27" s="23"/>
      <c r="G27" s="23"/>
      <c r="H27" s="23"/>
      <c r="I27" s="23"/>
      <c r="J27" s="23"/>
      <c r="K27" s="23"/>
      <c r="L27" s="22"/>
      <c r="M27" s="20"/>
      <c r="N27" s="21"/>
      <c r="O27" s="21"/>
      <c r="Q27" s="20"/>
    </row>
    <row r="28" spans="1:17" s="52" customFormat="1" ht="28" x14ac:dyDescent="0.3">
      <c r="A28" s="48">
        <f t="shared" si="0"/>
        <v>18</v>
      </c>
      <c r="B28" s="42" t="s">
        <v>63</v>
      </c>
      <c r="C28" s="56" t="s">
        <v>15</v>
      </c>
      <c r="D28" s="56">
        <v>1</v>
      </c>
      <c r="E28" s="56"/>
      <c r="F28" s="56"/>
      <c r="G28" s="56"/>
      <c r="H28" s="56"/>
      <c r="I28" s="56"/>
      <c r="J28" s="56"/>
      <c r="K28" s="56"/>
      <c r="L28" s="57"/>
      <c r="M28" s="54"/>
      <c r="N28" s="53"/>
      <c r="O28" s="53"/>
      <c r="Q28" s="54"/>
    </row>
    <row r="29" spans="1:17" s="52" customFormat="1" ht="28" x14ac:dyDescent="0.3">
      <c r="A29" s="48">
        <f t="shared" si="0"/>
        <v>19</v>
      </c>
      <c r="B29" s="42" t="s">
        <v>65</v>
      </c>
      <c r="C29" s="56" t="s">
        <v>64</v>
      </c>
      <c r="D29" s="56">
        <v>4</v>
      </c>
      <c r="E29" s="56"/>
      <c r="F29" s="56"/>
      <c r="G29" s="56"/>
      <c r="H29" s="56"/>
      <c r="I29" s="56"/>
      <c r="J29" s="56"/>
      <c r="K29" s="56"/>
      <c r="L29" s="57"/>
      <c r="M29" s="54"/>
      <c r="N29" s="53"/>
      <c r="O29" s="53"/>
      <c r="Q29" s="54"/>
    </row>
    <row r="30" spans="1:17" x14ac:dyDescent="0.3">
      <c r="A30" s="24"/>
      <c r="B30" s="46" t="s">
        <v>18</v>
      </c>
      <c r="C30" s="23"/>
      <c r="D30" s="23"/>
      <c r="E30" s="23"/>
      <c r="F30" s="23"/>
      <c r="G30" s="23"/>
      <c r="H30" s="23"/>
      <c r="I30" s="23"/>
      <c r="J30" s="23"/>
      <c r="K30" s="23"/>
      <c r="L30" s="22"/>
      <c r="M30" s="20"/>
      <c r="N30" s="21"/>
      <c r="O30" s="21"/>
      <c r="Q30" s="20"/>
    </row>
    <row r="31" spans="1:17" x14ac:dyDescent="0.3">
      <c r="A31" s="24">
        <v>20</v>
      </c>
      <c r="B31" s="42" t="s">
        <v>26</v>
      </c>
      <c r="C31" s="23" t="s">
        <v>15</v>
      </c>
      <c r="D31" s="23">
        <v>1</v>
      </c>
      <c r="E31" s="23"/>
      <c r="F31" s="23"/>
      <c r="G31" s="23"/>
      <c r="H31" s="23"/>
      <c r="I31" s="23"/>
      <c r="J31" s="23"/>
      <c r="K31" s="23"/>
      <c r="L31" s="22"/>
      <c r="M31" s="20"/>
      <c r="N31" s="21"/>
      <c r="O31" s="21"/>
      <c r="Q31" s="20"/>
    </row>
    <row r="32" spans="1:17" x14ac:dyDescent="0.3">
      <c r="A32" s="24">
        <v>21</v>
      </c>
      <c r="B32" s="42" t="s">
        <v>27</v>
      </c>
      <c r="C32" s="23" t="s">
        <v>15</v>
      </c>
      <c r="D32" s="23">
        <v>1</v>
      </c>
      <c r="E32" s="23"/>
      <c r="F32" s="23"/>
      <c r="G32" s="23"/>
      <c r="H32" s="23"/>
      <c r="I32" s="23"/>
      <c r="J32" s="23"/>
      <c r="K32" s="23"/>
      <c r="L32" s="22"/>
      <c r="M32" s="20"/>
      <c r="N32" s="21"/>
      <c r="O32" s="21"/>
      <c r="Q32" s="20"/>
    </row>
    <row r="33" spans="1:17" x14ac:dyDescent="0.3">
      <c r="A33" s="24">
        <v>22</v>
      </c>
      <c r="B33" s="42" t="s">
        <v>28</v>
      </c>
      <c r="C33" s="23" t="s">
        <v>14</v>
      </c>
      <c r="D33" s="23">
        <v>5</v>
      </c>
      <c r="E33" s="23"/>
      <c r="F33" s="23"/>
      <c r="G33" s="23"/>
      <c r="H33" s="23"/>
      <c r="I33" s="23"/>
      <c r="J33" s="23"/>
      <c r="K33" s="23"/>
      <c r="L33" s="22"/>
      <c r="N33" s="21"/>
      <c r="O33" s="21"/>
      <c r="Q33" s="20"/>
    </row>
    <row r="34" spans="1:17" x14ac:dyDescent="0.3">
      <c r="A34" s="24"/>
      <c r="B34" s="44" t="s">
        <v>19</v>
      </c>
      <c r="C34" s="23"/>
      <c r="D34" s="23"/>
      <c r="E34" s="23"/>
      <c r="F34" s="23"/>
      <c r="G34" s="23"/>
      <c r="H34" s="23"/>
      <c r="I34" s="23"/>
      <c r="J34" s="23"/>
      <c r="K34" s="23"/>
      <c r="L34" s="22"/>
      <c r="N34" s="21"/>
      <c r="O34" s="21"/>
      <c r="Q34" s="20"/>
    </row>
    <row r="35" spans="1:17" ht="28" x14ac:dyDescent="0.3">
      <c r="A35" s="24">
        <v>23</v>
      </c>
      <c r="B35" s="45" t="s">
        <v>47</v>
      </c>
      <c r="C35" s="23" t="s">
        <v>11</v>
      </c>
      <c r="D35" s="23">
        <v>32</v>
      </c>
      <c r="E35" s="23"/>
      <c r="F35" s="23"/>
      <c r="G35" s="23"/>
      <c r="H35" s="23"/>
      <c r="I35" s="23"/>
      <c r="J35" s="23"/>
      <c r="K35" s="23"/>
      <c r="L35" s="22"/>
      <c r="N35" s="21"/>
      <c r="O35" s="21"/>
      <c r="Q35" s="20"/>
    </row>
    <row r="36" spans="1:17" ht="42" x14ac:dyDescent="0.3">
      <c r="A36" s="24">
        <v>24</v>
      </c>
      <c r="B36" s="45" t="s">
        <v>48</v>
      </c>
      <c r="C36" s="23" t="s">
        <v>11</v>
      </c>
      <c r="D36" s="23">
        <v>64</v>
      </c>
      <c r="E36" s="23"/>
      <c r="F36" s="23"/>
      <c r="G36" s="23"/>
      <c r="H36" s="23"/>
      <c r="I36" s="23"/>
      <c r="J36" s="23"/>
      <c r="K36" s="23"/>
      <c r="L36" s="22"/>
      <c r="N36" s="21"/>
      <c r="O36" s="21"/>
      <c r="Q36" s="20"/>
    </row>
    <row r="37" spans="1:17" ht="64.5" customHeight="1" x14ac:dyDescent="0.3">
      <c r="A37" s="24">
        <v>25</v>
      </c>
      <c r="B37" s="45" t="s">
        <v>56</v>
      </c>
      <c r="C37" s="23" t="s">
        <v>11</v>
      </c>
      <c r="D37" s="23">
        <v>37</v>
      </c>
      <c r="E37" s="23"/>
      <c r="F37" s="23"/>
      <c r="G37" s="23"/>
      <c r="H37" s="23"/>
      <c r="I37" s="23"/>
      <c r="J37" s="23"/>
      <c r="K37" s="23"/>
      <c r="L37" s="22"/>
      <c r="N37" s="21"/>
      <c r="O37" s="21"/>
      <c r="Q37" s="20"/>
    </row>
    <row r="38" spans="1:17" ht="28" x14ac:dyDescent="0.3">
      <c r="A38" s="24">
        <v>26</v>
      </c>
      <c r="B38" s="45" t="s">
        <v>54</v>
      </c>
      <c r="C38" s="23" t="s">
        <v>11</v>
      </c>
      <c r="D38" s="23">
        <v>138</v>
      </c>
      <c r="E38" s="23"/>
      <c r="F38" s="23"/>
      <c r="G38" s="23"/>
      <c r="H38" s="23"/>
      <c r="I38" s="23"/>
      <c r="J38" s="23"/>
      <c r="K38" s="23"/>
      <c r="L38" s="22"/>
      <c r="N38" s="21"/>
      <c r="O38" s="21"/>
      <c r="Q38" s="20"/>
    </row>
    <row r="39" spans="1:17" x14ac:dyDescent="0.3">
      <c r="A39" s="24">
        <v>27</v>
      </c>
      <c r="B39" s="45" t="s">
        <v>34</v>
      </c>
      <c r="C39" s="23" t="s">
        <v>11</v>
      </c>
      <c r="D39" s="23">
        <v>18</v>
      </c>
      <c r="E39" s="23"/>
      <c r="F39" s="23"/>
      <c r="G39" s="23"/>
      <c r="H39" s="23"/>
      <c r="I39" s="23"/>
      <c r="J39" s="23"/>
      <c r="K39" s="23"/>
      <c r="L39" s="22"/>
      <c r="N39" s="21"/>
      <c r="O39" s="21"/>
      <c r="Q39" s="20"/>
    </row>
    <row r="40" spans="1:17" x14ac:dyDescent="0.3">
      <c r="A40" s="24"/>
      <c r="B40" s="43" t="s">
        <v>20</v>
      </c>
      <c r="C40" s="23"/>
      <c r="D40" s="23"/>
      <c r="E40" s="23"/>
      <c r="F40" s="23"/>
      <c r="G40" s="23"/>
      <c r="H40" s="23"/>
      <c r="I40" s="23"/>
      <c r="J40" s="23"/>
      <c r="K40" s="23"/>
      <c r="L40" s="22"/>
      <c r="N40" s="21"/>
      <c r="O40" s="21"/>
      <c r="Q40" s="20"/>
    </row>
    <row r="41" spans="1:17" ht="28" x14ac:dyDescent="0.3">
      <c r="A41" s="24">
        <v>28</v>
      </c>
      <c r="B41" s="45" t="s">
        <v>49</v>
      </c>
      <c r="C41" s="23" t="s">
        <v>11</v>
      </c>
      <c r="D41" s="23">
        <v>34.200000000000003</v>
      </c>
      <c r="E41" s="23"/>
      <c r="F41" s="23"/>
      <c r="G41" s="23"/>
      <c r="H41" s="23"/>
      <c r="I41" s="23"/>
      <c r="J41" s="23"/>
      <c r="K41" s="23"/>
      <c r="L41" s="22"/>
      <c r="N41" s="21"/>
      <c r="O41" s="21"/>
      <c r="Q41" s="20"/>
    </row>
    <row r="42" spans="1:17" x14ac:dyDescent="0.3">
      <c r="A42" s="24">
        <v>29</v>
      </c>
      <c r="B42" s="43" t="s">
        <v>21</v>
      </c>
      <c r="C42" s="23"/>
      <c r="D42" s="23"/>
      <c r="E42" s="23"/>
      <c r="F42" s="23"/>
      <c r="G42" s="23"/>
      <c r="H42" s="23"/>
      <c r="I42" s="23"/>
      <c r="J42" s="23"/>
      <c r="K42" s="23"/>
      <c r="L42" s="22"/>
      <c r="N42" s="21"/>
      <c r="O42" s="21"/>
      <c r="Q42" s="20"/>
    </row>
    <row r="43" spans="1:17" ht="28" x14ac:dyDescent="0.3">
      <c r="A43" s="24">
        <v>31</v>
      </c>
      <c r="B43" s="41" t="s">
        <v>50</v>
      </c>
      <c r="C43" s="23" t="s">
        <v>15</v>
      </c>
      <c r="D43" s="23">
        <v>1</v>
      </c>
      <c r="E43" s="23"/>
      <c r="F43" s="23"/>
      <c r="G43" s="23"/>
      <c r="H43" s="23"/>
      <c r="I43" s="23"/>
      <c r="J43" s="23"/>
      <c r="K43" s="23"/>
      <c r="L43" s="22"/>
      <c r="N43" s="21"/>
      <c r="O43" s="21"/>
      <c r="Q43" s="20"/>
    </row>
    <row r="44" spans="1:17" x14ac:dyDescent="0.3">
      <c r="A44" s="24">
        <v>32</v>
      </c>
      <c r="B44" s="31" t="s">
        <v>29</v>
      </c>
      <c r="C44" s="23" t="s">
        <v>13</v>
      </c>
      <c r="D44" s="23">
        <v>8</v>
      </c>
      <c r="E44" s="23"/>
      <c r="F44" s="23"/>
      <c r="G44" s="23"/>
      <c r="H44" s="23"/>
      <c r="I44" s="23"/>
      <c r="J44" s="23"/>
      <c r="K44" s="23"/>
      <c r="L44" s="22"/>
      <c r="N44" s="21"/>
      <c r="O44" s="21"/>
      <c r="Q44" s="20"/>
    </row>
    <row r="45" spans="1:17" s="52" customFormat="1" x14ac:dyDescent="0.3">
      <c r="A45" s="48">
        <v>33</v>
      </c>
      <c r="B45" s="49" t="s">
        <v>57</v>
      </c>
      <c r="C45" s="50"/>
      <c r="D45" s="50"/>
      <c r="E45" s="50"/>
      <c r="F45" s="50"/>
      <c r="G45" s="50"/>
      <c r="H45" s="50"/>
      <c r="I45" s="50"/>
      <c r="J45" s="50"/>
      <c r="K45" s="50"/>
      <c r="L45" s="51"/>
      <c r="N45" s="53"/>
      <c r="O45" s="53"/>
      <c r="Q45" s="54"/>
    </row>
    <row r="46" spans="1:17" s="52" customFormat="1" x14ac:dyDescent="0.3">
      <c r="A46" s="48">
        <v>34</v>
      </c>
      <c r="B46" s="55" t="s">
        <v>58</v>
      </c>
      <c r="C46" s="56" t="s">
        <v>62</v>
      </c>
      <c r="D46" s="56">
        <f>(9+6)*2*2</f>
        <v>60</v>
      </c>
      <c r="E46" s="56"/>
      <c r="F46" s="56"/>
      <c r="G46" s="56"/>
      <c r="H46" s="56"/>
      <c r="I46" s="56"/>
      <c r="J46" s="56"/>
      <c r="K46" s="56"/>
      <c r="L46" s="57"/>
      <c r="N46" s="53"/>
      <c r="O46" s="53"/>
      <c r="Q46" s="54"/>
    </row>
    <row r="47" spans="1:17" s="52" customFormat="1" x14ac:dyDescent="0.3">
      <c r="A47" s="48">
        <v>35</v>
      </c>
      <c r="B47" s="55" t="s">
        <v>59</v>
      </c>
      <c r="C47" s="56" t="s">
        <v>62</v>
      </c>
      <c r="D47" s="56">
        <f>(9+6)*2*2</f>
        <v>60</v>
      </c>
      <c r="E47" s="56"/>
      <c r="F47" s="56"/>
      <c r="G47" s="56"/>
      <c r="H47" s="56"/>
      <c r="I47" s="56"/>
      <c r="J47" s="56"/>
      <c r="K47" s="56"/>
      <c r="L47" s="57"/>
      <c r="N47" s="53"/>
      <c r="O47" s="53"/>
      <c r="Q47" s="54"/>
    </row>
    <row r="48" spans="1:17" s="52" customFormat="1" x14ac:dyDescent="0.3">
      <c r="A48" s="48">
        <v>36</v>
      </c>
      <c r="B48" s="55" t="s">
        <v>60</v>
      </c>
      <c r="C48" s="56" t="s">
        <v>15</v>
      </c>
      <c r="D48" s="56">
        <v>10</v>
      </c>
      <c r="E48" s="56"/>
      <c r="F48" s="56"/>
      <c r="G48" s="56"/>
      <c r="H48" s="56"/>
      <c r="I48" s="56"/>
      <c r="J48" s="56"/>
      <c r="K48" s="56"/>
      <c r="L48" s="57"/>
      <c r="N48" s="53"/>
      <c r="O48" s="53"/>
      <c r="Q48" s="54"/>
    </row>
    <row r="49" spans="1:17" s="52" customFormat="1" x14ac:dyDescent="0.3">
      <c r="A49" s="48">
        <v>37</v>
      </c>
      <c r="B49" s="55" t="s">
        <v>61</v>
      </c>
      <c r="C49" s="56" t="s">
        <v>15</v>
      </c>
      <c r="D49" s="56">
        <v>10</v>
      </c>
      <c r="E49" s="56"/>
      <c r="F49" s="56"/>
      <c r="G49" s="56"/>
      <c r="H49" s="56"/>
      <c r="I49" s="56"/>
      <c r="J49" s="56"/>
      <c r="K49" s="56"/>
      <c r="L49" s="57"/>
      <c r="N49" s="53"/>
      <c r="O49" s="53"/>
      <c r="Q49" s="54"/>
    </row>
    <row r="50" spans="1:17" ht="17.25" customHeight="1" thickBot="1" x14ac:dyDescent="0.35">
      <c r="A50" s="24">
        <v>38</v>
      </c>
      <c r="B50" s="32" t="s">
        <v>16</v>
      </c>
      <c r="C50" s="19" t="s">
        <v>15</v>
      </c>
      <c r="D50" s="19">
        <v>1</v>
      </c>
      <c r="E50" s="19"/>
      <c r="F50" s="19"/>
      <c r="G50" s="19"/>
      <c r="H50" s="19"/>
      <c r="I50" s="19"/>
      <c r="J50" s="19"/>
      <c r="K50" s="19"/>
      <c r="L50" s="18"/>
      <c r="N50" s="21"/>
      <c r="O50" s="21"/>
      <c r="Q50" s="20"/>
    </row>
    <row r="51" spans="1:17" ht="14.5" thickTop="1" x14ac:dyDescent="0.3">
      <c r="A51" s="24">
        <v>39</v>
      </c>
      <c r="B51" s="33" t="s">
        <v>31</v>
      </c>
      <c r="C51" s="17"/>
      <c r="D51" s="17"/>
      <c r="E51" s="17"/>
      <c r="F51" s="17"/>
      <c r="G51" s="17"/>
      <c r="H51" s="17"/>
      <c r="I51" s="16">
        <f>SUM(I7:I50)</f>
        <v>0</v>
      </c>
      <c r="J51" s="16">
        <f>SUM(J7:J50)</f>
        <v>0</v>
      </c>
      <c r="K51" s="16">
        <f>SUM(K7:K50)</f>
        <v>0</v>
      </c>
      <c r="L51" s="15">
        <f>SUM(L7:L50)</f>
        <v>0</v>
      </c>
    </row>
    <row r="52" spans="1:17" x14ac:dyDescent="0.3">
      <c r="A52" s="24">
        <v>40</v>
      </c>
      <c r="B52" s="34" t="s">
        <v>33</v>
      </c>
      <c r="C52" s="14"/>
      <c r="D52" s="13">
        <v>0.03</v>
      </c>
      <c r="E52" s="14"/>
      <c r="F52" s="14"/>
      <c r="G52" s="14"/>
      <c r="H52" s="14"/>
      <c r="I52" s="12"/>
      <c r="J52" s="12"/>
      <c r="K52" s="12"/>
      <c r="L52" s="11">
        <f>L51*0.03</f>
        <v>0</v>
      </c>
      <c r="N52" s="20"/>
      <c r="O52" s="20"/>
    </row>
    <row r="53" spans="1:17" x14ac:dyDescent="0.3">
      <c r="A53" s="24">
        <v>41</v>
      </c>
      <c r="B53" s="34" t="s">
        <v>30</v>
      </c>
      <c r="C53" s="14"/>
      <c r="D53" s="13">
        <v>0.05</v>
      </c>
      <c r="E53" s="14"/>
      <c r="F53" s="14"/>
      <c r="G53" s="14"/>
      <c r="H53" s="14"/>
      <c r="I53" s="12"/>
      <c r="J53" s="12"/>
      <c r="K53" s="12"/>
      <c r="L53" s="11">
        <f>J51*0.05</f>
        <v>0</v>
      </c>
      <c r="N53" s="20"/>
    </row>
    <row r="54" spans="1:17" ht="14.5" thickBot="1" x14ac:dyDescent="0.35">
      <c r="A54" s="24">
        <v>42</v>
      </c>
      <c r="B54" s="35" t="s">
        <v>32</v>
      </c>
      <c r="C54" s="10"/>
      <c r="D54" s="9">
        <v>0.15</v>
      </c>
      <c r="E54" s="10"/>
      <c r="F54" s="10"/>
      <c r="G54" s="10"/>
      <c r="H54" s="10"/>
      <c r="I54" s="10"/>
      <c r="J54" s="10"/>
      <c r="K54" s="8"/>
      <c r="L54" s="7">
        <f>L51*0.15</f>
        <v>0</v>
      </c>
      <c r="N54" s="20"/>
    </row>
    <row r="55" spans="1:17" ht="15" thickTop="1" thickBot="1" x14ac:dyDescent="0.35">
      <c r="A55" s="24">
        <v>43</v>
      </c>
      <c r="B55" s="36" t="s">
        <v>12</v>
      </c>
      <c r="C55" s="6"/>
      <c r="D55" s="5"/>
      <c r="E55" s="6"/>
      <c r="F55" s="6"/>
      <c r="G55" s="6"/>
      <c r="H55" s="6"/>
      <c r="I55" s="6"/>
      <c r="J55" s="6"/>
      <c r="K55" s="6"/>
      <c r="L55" s="4">
        <f>SUM(L51:L54)</f>
        <v>0</v>
      </c>
    </row>
    <row r="56" spans="1:17" x14ac:dyDescent="0.3">
      <c r="A56" s="3"/>
      <c r="B56" s="37"/>
      <c r="C56" s="3"/>
      <c r="D56" s="3"/>
      <c r="E56" s="3"/>
      <c r="F56" s="3"/>
      <c r="G56" s="3"/>
      <c r="H56" s="3"/>
      <c r="I56" s="3"/>
      <c r="J56" s="3"/>
      <c r="K56" s="3"/>
      <c r="L56" s="2"/>
    </row>
    <row r="57" spans="1:17" x14ac:dyDescent="0.3">
      <c r="B57" s="38"/>
    </row>
    <row r="58" spans="1:17" x14ac:dyDescent="0.3">
      <c r="B58" s="39"/>
    </row>
    <row r="59" spans="1:17" x14ac:dyDescent="0.3">
      <c r="B59" s="39"/>
      <c r="N59" s="20"/>
    </row>
    <row r="60" spans="1:17" x14ac:dyDescent="0.3">
      <c r="B60" s="39"/>
    </row>
  </sheetData>
  <mergeCells count="8">
    <mergeCell ref="H2:L2"/>
    <mergeCell ref="A5:A6"/>
    <mergeCell ref="B5:B6"/>
    <mergeCell ref="C5:C6"/>
    <mergeCell ref="D5:D6"/>
    <mergeCell ref="E5:G5"/>
    <mergeCell ref="H5:K5"/>
    <mergeCell ref="L5:L6"/>
  </mergeCells>
  <pageMargins left="0.70866141732283505" right="0.70866141732283505" top="0.74803149606299202" bottom="0.74803149606299202" header="0.31496062992126" footer="0.31496062992126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Tame 1 Gerbtuve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Olegs Moskevics</cp:lastModifiedBy>
  <cp:lastPrinted>2026-02-03T09:36:22Z</cp:lastPrinted>
  <dcterms:created xsi:type="dcterms:W3CDTF">2017-04-06T16:44:06Z</dcterms:created>
  <dcterms:modified xsi:type="dcterms:W3CDTF">2026-02-12T18:45:24Z</dcterms:modified>
</cp:coreProperties>
</file>